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Проект закона в МФ РФ\ГОТОВО в МФ РФ\1-34 Проект закона\"/>
    </mc:Choice>
  </mc:AlternateContent>
  <bookViews>
    <workbookView xWindow="120" yWindow="165" windowWidth="12120" windowHeight="6690" tabRatio="259"/>
  </bookViews>
  <sheets>
    <sheet name="Приложение 12" sheetId="11" r:id="rId1"/>
  </sheets>
  <definedNames>
    <definedName name="Date">'Приложение 12'!$A$1</definedName>
    <definedName name="Law">'Приложение 12'!$S$5</definedName>
    <definedName name="ReportNameYear">'Приложение 12'!$E$7</definedName>
    <definedName name="s" hidden="1">{#N/A,#N/A,FALSE,"Вып.доходы"}</definedName>
    <definedName name="TableHeaderYear1">'Приложение 12'!$Q$1</definedName>
    <definedName name="TableHeaderYear2">'Приложение 12'!$Q$2</definedName>
    <definedName name="TableHeaderYear3">'Приложение 12'!$Q$3</definedName>
    <definedName name="Unit">'Приложение 12'!$S$9</definedName>
    <definedName name="wrn.выпдох." hidden="1">{#N/A,#N/A,FALSE,"Вып.доходы"}</definedName>
    <definedName name="Year">'Приложение 12'!$A$2</definedName>
    <definedName name="Year1">'Приложение 12'!$S$3</definedName>
    <definedName name="Year2Year3">'Приложение 12'!$S$4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12'!$A$1:$S$51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E7" i="11" l="1"/>
  <c r="S48" i="11" l="1"/>
  <c r="S49" i="11"/>
  <c r="S50" i="11"/>
  <c r="S13" i="11"/>
  <c r="S14" i="11"/>
  <c r="S15" i="11"/>
  <c r="S16" i="11"/>
  <c r="S17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A2" i="11" l="1"/>
  <c r="S3" i="11" l="1"/>
  <c r="S4" i="11"/>
</calcChain>
</file>

<file path=xl/sharedStrings.xml><?xml version="1.0" encoding="utf-8"?>
<sst xmlns="http://schemas.openxmlformats.org/spreadsheetml/2006/main" count="154" uniqueCount="126">
  <si>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</si>
  <si>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</si>
  <si>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</si>
  <si>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</si>
  <si>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</si>
  <si>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</si>
  <si>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</si>
  <si>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</si>
  <si>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</si>
  <si>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</si>
  <si>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</si>
  <si>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</si>
  <si>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</si>
  <si>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</si>
  <si>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</si>
  <si>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</si>
  <si>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</si>
  <si>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</si>
  <si>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</si>
  <si>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</si>
  <si>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от ______________№____</t>
  </si>
  <si>
    <t>Приложение 12</t>
  </si>
  <si>
    <t>01.01.2023</t>
  </si>
  <si>
    <t>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</si>
  <si>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</si>
  <si>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40080</t>
  </si>
  <si>
    <t>Министерство по делам местного самоуправления и развитию Корякского округа Камчатского края</t>
  </si>
  <si>
    <t>2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</si>
  <si>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</si>
  <si>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40090</t>
  </si>
  <si>
    <t>Министерство финансов Камчатского края</t>
  </si>
  <si>
    <t>3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</si>
  <si>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</si>
  <si>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40100</t>
  </si>
  <si>
    <t>4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</si>
  <si>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</si>
  <si>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40120</t>
  </si>
  <si>
    <t>Министерство социального благополучия и семейной политики Камчатского края</t>
  </si>
  <si>
    <t>5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</si>
  <si>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</si>
  <si>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40130</t>
  </si>
  <si>
    <t>6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</si>
  <si>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</si>
  <si>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40140</t>
  </si>
  <si>
    <t>7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</si>
  <si>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</si>
  <si>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40150</t>
  </si>
  <si>
    <t>8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</si>
  <si>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</si>
  <si>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40160</t>
  </si>
  <si>
    <t>9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</si>
  <si>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</si>
  <si>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40170</t>
  </si>
  <si>
    <t>Министерство образования Камчатского края</t>
  </si>
  <si>
    <t>10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</si>
  <si>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</si>
  <si>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40180</t>
  </si>
  <si>
    <t>11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</si>
  <si>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</si>
  <si>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40190</t>
  </si>
  <si>
    <t>12</t>
  </si>
  <si>
    <t>Министерство культуры Камчатского края</t>
  </si>
  <si>
    <t>13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</si>
  <si>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</si>
  <si>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40200</t>
  </si>
  <si>
    <t>14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</si>
  <si>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</si>
  <si>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40210</t>
  </si>
  <si>
    <t>15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</si>
  <si>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</si>
  <si>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40230</t>
  </si>
  <si>
    <t>16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</si>
  <si>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</si>
  <si>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40240</t>
  </si>
  <si>
    <t>Министерство жилищно-коммунального хозяйства и энергетики Камчатского края</t>
  </si>
  <si>
    <t>17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</si>
  <si>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</si>
  <si>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40250</t>
  </si>
  <si>
    <t>18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</si>
  <si>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</si>
  <si>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</si>
  <si>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19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</si>
  <si>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</si>
  <si>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40270</t>
  </si>
  <si>
    <t>Агентство записи актов гражданского состояния и архивного дела Камчатского края</t>
  </si>
  <si>
    <t>20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</si>
  <si>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</si>
  <si>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40280</t>
  </si>
  <si>
    <t>Агентство по ветеринарии Камчатского края</t>
  </si>
  <si>
    <t>21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</si>
  <si>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</si>
  <si>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40290</t>
  </si>
  <si>
    <t>Министерство имущественных и земельных отношений Камчатского края</t>
  </si>
  <si>
    <t>22</t>
  </si>
  <si>
    <t>40300</t>
  </si>
  <si>
    <t>Государственная жилищная инспекция Камчатского края</t>
  </si>
  <si>
    <t>23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</si>
  <si>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</si>
  <si>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40310</t>
  </si>
  <si>
    <t>24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</si>
  <si>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</si>
  <si>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</si>
  <si>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Администрация Губернатора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</si>
  <si>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</si>
  <si>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</si>
  <si>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</si>
  <si>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</si>
  <si>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</si>
  <si>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26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</si>
  <si>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</si>
  <si>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</si>
  <si>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</si>
  <si>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</si>
  <si>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</si>
  <si>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Расходы за счет средств федерального бюджета текущего года на государственную поддержку семьи и детей</t>
  </si>
  <si>
    <t>28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</si>
  <si>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</si>
  <si>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</si>
  <si>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29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</si>
  <si>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</si>
  <si>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</si>
  <si>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Всего</t>
  </si>
  <si>
    <t>Расходы за счет средств краевого бюджета</t>
  </si>
  <si>
    <t>Расходы за счет средств федерального бюджета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</si>
  <si>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</si>
  <si>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Алеутский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</si>
</sst>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10" fillId="0" borderId="0" xfId="0" applyFont="1" applyFill="1"/>
    <xf numFmtId="0" fontId="14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left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 wrapText="1"/>
    </xf>
    <xf numFmtId="49" fontId="18" fillId="0" borderId="8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>
      <alignment horizontal="right" vertical="center" wrapText="1"/>
    </xf>
    <xf numFmtId="49" fontId="18" fillId="0" borderId="8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18" fillId="0" borderId="8" xfId="0" applyNumberFormat="1" applyFont="1" applyFill="1" applyBorder="1" applyAlignment="1">
      <alignment horizontal="right" vertical="center"/>
    </xf>
    <xf numFmtId="166" fontId="16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2" fillId="0" borderId="3" xfId="0" applyNumberFormat="1" applyFont="1" applyFill="1" applyBorder="1" applyAlignment="1">
      <alignment horizontal="right" vertical="center"/>
    </xf>
    <xf numFmtId="0" fontId="13" fillId="0" borderId="0" xfId="0" applyNumberFormat="1" applyFont="1" applyAlignment="1">
      <alignment horizontal="right" vertical="center"/>
    </xf>
    <xf numFmtId="0" fontId="20" fillId="0" borderId="0" xfId="0" applyFont="1" applyFill="1" applyAlignment="1">
      <alignment horizontal="center" wrapText="1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D161"/>
  <sheetViews>
    <sheetView tabSelected="1" view="pageBreakPreview" topLeftCell="E1" zoomScale="70" zoomScaleNormal="50" zoomScaleSheetLayoutView="70" workbookViewId="0">
      <selection activeCell="E7" sqref="E7:S7"/>
    </sheetView>
  </sheetViews>
  <sheetFormatPr defaultColWidth="9.140625" defaultRowHeight="15.75" x14ac:dyDescent="0.25"/>
  <cols>
    <col min="1" max="1" width="9.140625" style="2"/>
    <col min="2" max="2" width="72.28515625" style="7" customWidth="1"/>
    <col min="3" max="3" width="18.7109375" style="2" customWidth="1"/>
    <col min="4" max="4" width="21.7109375" style="7" customWidth="1"/>
    <col min="5" max="18" width="23.7109375" style="1" customWidth="1"/>
    <col min="19" max="19" width="26.7109375" style="2" customWidth="1"/>
    <col min="20" max="16384" width="9.140625" style="1"/>
  </cols>
  <sheetData>
    <row r="1" spans="1:30" s="23" customFormat="1" ht="23.25" x14ac:dyDescent="0.35">
      <c r="A1" s="46" t="s">
        <v>22</v>
      </c>
      <c r="B1" s="19"/>
      <c r="C1" s="20"/>
      <c r="D1" s="19"/>
      <c r="E1" s="21"/>
      <c r="F1" s="21"/>
      <c r="G1" s="21"/>
      <c r="H1" s="21"/>
      <c r="I1" s="21"/>
      <c r="J1" s="21"/>
      <c r="K1" s="21"/>
      <c r="L1" s="21"/>
      <c r="M1" s="22"/>
      <c r="N1" s="22"/>
      <c r="Q1" s="24"/>
      <c r="R1" s="15"/>
      <c r="S1" s="16" t="s">
        <v>21</v>
      </c>
      <c r="T1" s="21"/>
      <c r="V1" s="21"/>
      <c r="W1" s="21"/>
      <c r="X1" s="21"/>
      <c r="Y1" s="21"/>
      <c r="Z1" s="21"/>
      <c r="AA1" s="21"/>
      <c r="AB1" s="21"/>
      <c r="AC1" s="21"/>
      <c r="AD1" s="21"/>
    </row>
    <row r="2" spans="1:30" s="23" customFormat="1" ht="23.25" x14ac:dyDescent="0.35">
      <c r="A2" s="46">
        <f>YEAR(Date)</f>
        <v>2023</v>
      </c>
      <c r="B2" s="19"/>
      <c r="C2" s="20"/>
      <c r="D2" s="19"/>
      <c r="E2" s="21"/>
      <c r="F2" s="21"/>
      <c r="G2" s="21"/>
      <c r="H2" s="21"/>
      <c r="I2" s="21"/>
      <c r="J2" s="21"/>
      <c r="K2" s="21"/>
      <c r="L2" s="21"/>
      <c r="M2" s="22"/>
      <c r="N2" s="22"/>
      <c r="Q2" s="24"/>
      <c r="R2" s="15"/>
      <c r="S2" s="16" t="s">
        <v>11</v>
      </c>
      <c r="T2" s="21"/>
      <c r="V2" s="21"/>
      <c r="W2" s="21"/>
      <c r="X2" s="21"/>
      <c r="Y2" s="21"/>
      <c r="Z2" s="21"/>
      <c r="AA2" s="21"/>
      <c r="AB2" s="21"/>
      <c r="AC2" s="21"/>
      <c r="AD2" s="21"/>
    </row>
    <row r="3" spans="1:30" s="23" customFormat="1" ht="23.25" x14ac:dyDescent="0.35">
      <c r="A3" s="18"/>
      <c r="B3" s="19"/>
      <c r="C3" s="20"/>
      <c r="D3" s="19"/>
      <c r="E3" s="21"/>
      <c r="F3" s="21"/>
      <c r="G3" s="21"/>
      <c r="H3" s="21"/>
      <c r="I3" s="21"/>
      <c r="J3" s="21"/>
      <c r="K3" s="21"/>
      <c r="L3" s="21"/>
      <c r="M3" s="22"/>
      <c r="N3" s="22"/>
      <c r="Q3" s="24"/>
      <c r="R3" s="15"/>
      <c r="S3" s="17" t="str">
        <f>CONCATENATE("""О краевом бюджете на ",Year," год")</f>
        <v>"О краевом бюджете на 2023 год</v>
      </c>
      <c r="T3" s="21"/>
      <c r="V3" s="21"/>
      <c r="W3" s="21"/>
      <c r="X3" s="21"/>
      <c r="Y3" s="21"/>
      <c r="Z3" s="21"/>
      <c r="AA3" s="21"/>
      <c r="AB3" s="21"/>
      <c r="AC3" s="21"/>
      <c r="AD3" s="21"/>
    </row>
    <row r="4" spans="1:30" s="23" customFormat="1" ht="23.25" x14ac:dyDescent="0.35">
      <c r="A4" s="18"/>
      <c r="B4" s="19"/>
      <c r="C4" s="20"/>
      <c r="D4" s="19"/>
      <c r="E4" s="21"/>
      <c r="F4" s="21"/>
      <c r="G4" s="21"/>
      <c r="H4" s="21"/>
      <c r="I4" s="21"/>
      <c r="J4" s="21"/>
      <c r="K4" s="21"/>
      <c r="L4" s="21"/>
      <c r="M4" s="22"/>
      <c r="N4" s="22"/>
      <c r="Q4" s="24"/>
      <c r="R4" s="15"/>
      <c r="S4" s="58" t="str">
        <f>CONCATENATE("и на плановый период ",Year+1," и ",Year+2," годов""")</f>
        <v>и на плановый период 2024 и 2025 годов"</v>
      </c>
      <c r="T4" s="21"/>
      <c r="U4" s="24"/>
      <c r="V4" s="21"/>
      <c r="W4" s="21"/>
      <c r="X4" s="21"/>
      <c r="Y4" s="21"/>
      <c r="Z4" s="21"/>
      <c r="AA4" s="21"/>
      <c r="AB4" s="21"/>
      <c r="AC4" s="21"/>
      <c r="AD4" s="21"/>
    </row>
    <row r="5" spans="1:30" s="23" customFormat="1" ht="23.25" x14ac:dyDescent="0.35">
      <c r="A5" s="18"/>
      <c r="B5" s="25"/>
      <c r="C5" s="18"/>
      <c r="D5" s="25"/>
      <c r="M5" s="26"/>
      <c r="N5" s="26"/>
      <c r="Q5" s="24"/>
      <c r="R5" s="15"/>
      <c r="S5" s="58" t="s">
        <v>20</v>
      </c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</row>
    <row r="6" spans="1:30" s="23" customFormat="1" ht="23.25" x14ac:dyDescent="0.35">
      <c r="A6" s="18"/>
      <c r="B6" s="25"/>
      <c r="C6" s="18"/>
      <c r="D6" s="25"/>
      <c r="M6" s="26"/>
      <c r="N6" s="26"/>
      <c r="Q6" s="24"/>
      <c r="R6" s="15"/>
      <c r="S6" s="5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spans="1:30" ht="27.75" customHeight="1" x14ac:dyDescent="0.35">
      <c r="B7" s="8"/>
      <c r="C7" s="12"/>
      <c r="D7" s="8"/>
      <c r="E7" s="72" t="str">
        <f>CONCATENATE("Распределение субвенций бюджетам муниципальных районов (муниципальных, городских округов), предоставляемых из краевого бюджета, на ",Year," год")</f>
        <v>Распределение субвенций бюджетам муниципальных районов (муниципальных, городских округов), предоставляемых из краевого бюджета, на 2023 год</v>
      </c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25.5" x14ac:dyDescent="0.35">
      <c r="B8" s="8"/>
      <c r="C8" s="12"/>
      <c r="D8" s="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Q8" s="5"/>
      <c r="R8" s="5"/>
      <c r="S8" s="1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24.75" customHeight="1" x14ac:dyDescent="0.25">
      <c r="B9" s="9"/>
      <c r="C9" s="9"/>
      <c r="D9" s="9"/>
      <c r="E9" s="9"/>
      <c r="F9" s="9"/>
      <c r="G9" s="9"/>
      <c r="H9" s="9"/>
      <c r="I9" s="10"/>
      <c r="J9" s="9"/>
      <c r="K9" s="9"/>
      <c r="L9" s="9"/>
      <c r="M9" s="9"/>
      <c r="N9" s="11"/>
      <c r="Q9" s="9"/>
      <c r="S9" s="14" t="s">
        <v>12</v>
      </c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s="2" customFormat="1" ht="15.75" customHeight="1" x14ac:dyDescent="0.2">
      <c r="A10" s="69" t="s">
        <v>15</v>
      </c>
      <c r="B10" s="71" t="s">
        <v>16</v>
      </c>
      <c r="C10" s="71" t="s">
        <v>17</v>
      </c>
      <c r="D10" s="71" t="s">
        <v>13</v>
      </c>
      <c r="E10" s="71" t="s">
        <v>18</v>
      </c>
      <c r="F10" s="76" t="s">
        <v>0</v>
      </c>
      <c r="G10" s="79" t="s">
        <v>1</v>
      </c>
      <c r="H10" s="79" t="s">
        <v>19</v>
      </c>
      <c r="I10" s="75" t="s">
        <v>2</v>
      </c>
      <c r="J10" s="70" t="s">
        <v>3</v>
      </c>
      <c r="K10" s="70" t="s">
        <v>4</v>
      </c>
      <c r="L10" s="76" t="s">
        <v>125</v>
      </c>
      <c r="M10" s="76" t="s">
        <v>5</v>
      </c>
      <c r="N10" s="73" t="s">
        <v>10</v>
      </c>
      <c r="O10" s="77" t="s">
        <v>6</v>
      </c>
      <c r="P10" s="77" t="s">
        <v>7</v>
      </c>
      <c r="Q10" s="77" t="s">
        <v>8</v>
      </c>
      <c r="R10" s="77" t="s">
        <v>9</v>
      </c>
      <c r="S10" s="81" t="s">
        <v>14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s="2" customFormat="1" ht="75" customHeight="1" x14ac:dyDescent="0.2">
      <c r="A11" s="69"/>
      <c r="B11" s="71"/>
      <c r="C11" s="71"/>
      <c r="D11" s="71"/>
      <c r="E11" s="71"/>
      <c r="F11" s="76"/>
      <c r="G11" s="80"/>
      <c r="H11" s="80"/>
      <c r="I11" s="75"/>
      <c r="J11" s="70"/>
      <c r="K11" s="70"/>
      <c r="L11" s="76"/>
      <c r="M11" s="76"/>
      <c r="N11" s="74"/>
      <c r="O11" s="78"/>
      <c r="P11" s="78"/>
      <c r="Q11" s="78"/>
      <c r="R11" s="78"/>
      <c r="S11" s="81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s="28" customFormat="1" x14ac:dyDescent="0.25">
      <c r="A12" s="66">
        <v>1</v>
      </c>
      <c r="B12" s="67">
        <v>2</v>
      </c>
      <c r="C12" s="66">
        <v>3</v>
      </c>
      <c r="D12" s="67">
        <v>4</v>
      </c>
      <c r="E12" s="68">
        <v>5</v>
      </c>
      <c r="F12" s="68">
        <v>6</v>
      </c>
      <c r="G12" s="68">
        <v>7</v>
      </c>
      <c r="H12" s="68">
        <v>8</v>
      </c>
      <c r="I12" s="68">
        <v>9</v>
      </c>
      <c r="J12" s="68">
        <v>10</v>
      </c>
      <c r="K12" s="68">
        <v>11</v>
      </c>
      <c r="L12" s="68">
        <v>12</v>
      </c>
      <c r="M12" s="68">
        <v>13</v>
      </c>
      <c r="N12" s="68">
        <v>14</v>
      </c>
      <c r="O12" s="68">
        <v>15</v>
      </c>
      <c r="P12" s="68">
        <v>16</v>
      </c>
      <c r="Q12" s="68">
        <v>17</v>
      </c>
      <c r="R12" s="68">
        <v>18</v>
      </c>
      <c r="S12" s="66">
        <v>19</v>
      </c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</row>
    <row r="13" spans="1:30" ht="182.25" x14ac:dyDescent="0.25">
      <c r="A13" s="60" t="s">
        <v>23</v>
      </c>
      <c r="B13" s="61" t="s">
        <v>24</v>
      </c>
      <c r="C13" s="62" t="s">
        <v>25</v>
      </c>
      <c r="D13" s="63" t="s">
        <v>26</v>
      </c>
      <c r="E13" s="64">
        <v>2672.2</v>
      </c>
      <c r="F13" s="64">
        <v>1239.5999999999999</v>
      </c>
      <c r="G13" s="64">
        <v>273.8</v>
      </c>
      <c r="H13" s="64">
        <v>138.30000000000001</v>
      </c>
      <c r="I13" s="64">
        <v>71.400000000000006</v>
      </c>
      <c r="J13" s="64">
        <v>453.9</v>
      </c>
      <c r="K13" s="64">
        <v>49.1</v>
      </c>
      <c r="L13" s="64">
        <v>22.3</v>
      </c>
      <c r="M13" s="64">
        <v>1052.7</v>
      </c>
      <c r="N13" s="64">
        <v>242.9</v>
      </c>
      <c r="O13" s="64">
        <v>160.6</v>
      </c>
      <c r="P13" s="64">
        <v>116</v>
      </c>
      <c r="Q13" s="64">
        <v>160.6</v>
      </c>
      <c r="R13" s="64">
        <v>116</v>
      </c>
      <c r="S13" s="65">
        <f t="shared" ref="S13:S50" si="0">SUM(E13:R13)</f>
        <v>6769.4</v>
      </c>
      <c r="T13" s="6"/>
      <c r="U13" s="6"/>
      <c r="V13" s="6"/>
      <c r="W13" s="6"/>
      <c r="X13" s="6"/>
      <c r="Y13" s="6"/>
      <c r="Z13" s="6"/>
      <c r="AA13" s="6"/>
      <c r="AB13" s="6"/>
      <c r="AC13" s="6"/>
      <c r="AD13" s="3"/>
    </row>
    <row r="14" spans="1:30" ht="101.25" x14ac:dyDescent="0.25">
      <c r="A14" s="33" t="s">
        <v>27</v>
      </c>
      <c r="B14" s="34" t="s">
        <v>28</v>
      </c>
      <c r="C14" s="35" t="s">
        <v>29</v>
      </c>
      <c r="D14" s="36" t="s">
        <v>30</v>
      </c>
      <c r="E14" s="52"/>
      <c r="F14" s="52">
        <v>54070</v>
      </c>
      <c r="G14" s="52">
        <v>7833</v>
      </c>
      <c r="H14" s="52">
        <v>6288</v>
      </c>
      <c r="I14" s="52">
        <v>2124</v>
      </c>
      <c r="J14" s="52">
        <v>7865</v>
      </c>
      <c r="K14" s="52">
        <v>2029</v>
      </c>
      <c r="L14" s="52"/>
      <c r="M14" s="52"/>
      <c r="N14" s="52"/>
      <c r="O14" s="52">
        <v>3211</v>
      </c>
      <c r="P14" s="52">
        <v>3042</v>
      </c>
      <c r="Q14" s="52">
        <v>2992</v>
      </c>
      <c r="R14" s="52">
        <v>1728</v>
      </c>
      <c r="S14" s="53">
        <f t="shared" si="0"/>
        <v>91182</v>
      </c>
      <c r="T14" s="6"/>
      <c r="U14" s="6"/>
      <c r="V14" s="6"/>
      <c r="W14" s="6"/>
      <c r="X14" s="6"/>
      <c r="Y14" s="6"/>
      <c r="Z14" s="6"/>
      <c r="AA14" s="6"/>
      <c r="AB14" s="6"/>
      <c r="AC14" s="6"/>
      <c r="AD14" s="3"/>
    </row>
    <row r="15" spans="1:30" ht="101.25" x14ac:dyDescent="0.25">
      <c r="A15" s="33" t="s">
        <v>31</v>
      </c>
      <c r="B15" s="34" t="s">
        <v>32</v>
      </c>
      <c r="C15" s="35" t="s">
        <v>33</v>
      </c>
      <c r="D15" s="36" t="s">
        <v>30</v>
      </c>
      <c r="E15" s="52">
        <v>8744.2999999999993</v>
      </c>
      <c r="F15" s="52">
        <v>4080.6</v>
      </c>
      <c r="G15" s="52">
        <v>1165.9000000000001</v>
      </c>
      <c r="H15" s="52">
        <v>1165.9000000000001</v>
      </c>
      <c r="I15" s="52">
        <v>1165.9000000000001</v>
      </c>
      <c r="J15" s="52">
        <v>1165.9000000000001</v>
      </c>
      <c r="K15" s="52">
        <v>1165.9000000000001</v>
      </c>
      <c r="L15" s="52">
        <v>1346</v>
      </c>
      <c r="M15" s="52">
        <v>1165.9000000000001</v>
      </c>
      <c r="N15" s="52">
        <v>1257.0999999999999</v>
      </c>
      <c r="O15" s="52">
        <v>1257.0999999999999</v>
      </c>
      <c r="P15" s="52">
        <v>1257.0999999999999</v>
      </c>
      <c r="Q15" s="52">
        <v>1257.0999999999999</v>
      </c>
      <c r="R15" s="52">
        <v>1257.0999999999999</v>
      </c>
      <c r="S15" s="53">
        <f t="shared" si="0"/>
        <v>27451.799999999996</v>
      </c>
      <c r="T15" s="6"/>
      <c r="U15" s="6"/>
      <c r="V15" s="6"/>
      <c r="W15" s="6"/>
      <c r="X15" s="6"/>
      <c r="Y15" s="6"/>
      <c r="Z15" s="6"/>
      <c r="AA15" s="6"/>
      <c r="AB15" s="6"/>
      <c r="AC15" s="6"/>
      <c r="AD15" s="3"/>
    </row>
    <row r="16" spans="1:30" ht="141.75" x14ac:dyDescent="0.25">
      <c r="A16" s="33" t="s">
        <v>34</v>
      </c>
      <c r="B16" s="34" t="s">
        <v>35</v>
      </c>
      <c r="C16" s="35" t="s">
        <v>36</v>
      </c>
      <c r="D16" s="36" t="s">
        <v>37</v>
      </c>
      <c r="E16" s="52">
        <v>26585</v>
      </c>
      <c r="F16" s="52">
        <v>13391</v>
      </c>
      <c r="G16" s="52">
        <v>3613</v>
      </c>
      <c r="H16" s="52">
        <v>2560</v>
      </c>
      <c r="I16" s="52">
        <v>1500</v>
      </c>
      <c r="J16" s="52">
        <v>3608</v>
      </c>
      <c r="K16" s="52">
        <v>1573</v>
      </c>
      <c r="L16" s="52">
        <v>1743</v>
      </c>
      <c r="M16" s="52">
        <v>5630</v>
      </c>
      <c r="N16" s="52">
        <v>3955</v>
      </c>
      <c r="O16" s="52">
        <v>3293</v>
      </c>
      <c r="P16" s="52">
        <v>2659</v>
      </c>
      <c r="Q16" s="52">
        <v>3316</v>
      </c>
      <c r="R16" s="52">
        <v>3334</v>
      </c>
      <c r="S16" s="53">
        <f t="shared" si="0"/>
        <v>76760</v>
      </c>
      <c r="T16" s="6"/>
      <c r="U16" s="6"/>
      <c r="V16" s="6"/>
      <c r="W16" s="6"/>
      <c r="X16" s="6"/>
      <c r="Y16" s="6"/>
      <c r="Z16" s="6"/>
      <c r="AA16" s="6"/>
      <c r="AB16" s="6"/>
      <c r="AC16" s="6"/>
      <c r="AD16" s="3"/>
    </row>
    <row r="17" spans="1:30" ht="141.75" x14ac:dyDescent="0.25">
      <c r="A17" s="33" t="s">
        <v>38</v>
      </c>
      <c r="B17" s="34" t="s">
        <v>39</v>
      </c>
      <c r="C17" s="35" t="s">
        <v>40</v>
      </c>
      <c r="D17" s="36" t="s">
        <v>37</v>
      </c>
      <c r="E17" s="52">
        <v>269011.5</v>
      </c>
      <c r="F17" s="52">
        <v>19437.3</v>
      </c>
      <c r="G17" s="52">
        <v>482.3</v>
      </c>
      <c r="H17" s="52"/>
      <c r="I17" s="52"/>
      <c r="J17" s="52"/>
      <c r="K17" s="52"/>
      <c r="L17" s="52"/>
      <c r="M17" s="52">
        <v>1808.7</v>
      </c>
      <c r="N17" s="52"/>
      <c r="O17" s="52"/>
      <c r="P17" s="52"/>
      <c r="Q17" s="52"/>
      <c r="R17" s="52"/>
      <c r="S17" s="53">
        <f t="shared" si="0"/>
        <v>290739.8</v>
      </c>
      <c r="T17" s="6"/>
      <c r="U17" s="6"/>
      <c r="V17" s="6"/>
      <c r="W17" s="6"/>
      <c r="X17" s="6"/>
      <c r="Y17" s="6"/>
      <c r="Z17" s="6"/>
      <c r="AA17" s="6"/>
      <c r="AB17" s="6"/>
      <c r="AC17" s="6"/>
      <c r="AD17" s="3"/>
    </row>
    <row r="18" spans="1:30" ht="141.75" x14ac:dyDescent="0.25">
      <c r="A18" s="33" t="s">
        <v>41</v>
      </c>
      <c r="B18" s="34" t="s">
        <v>42</v>
      </c>
      <c r="C18" s="35" t="s">
        <v>43</v>
      </c>
      <c r="D18" s="36" t="s">
        <v>37</v>
      </c>
      <c r="E18" s="52"/>
      <c r="F18" s="52">
        <v>20767.7</v>
      </c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3">
        <f t="shared" si="0"/>
        <v>20767.7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141.75" x14ac:dyDescent="0.25">
      <c r="A19" s="33" t="s">
        <v>44</v>
      </c>
      <c r="B19" s="34" t="s">
        <v>45</v>
      </c>
      <c r="C19" s="35" t="s">
        <v>46</v>
      </c>
      <c r="D19" s="36" t="s">
        <v>37</v>
      </c>
      <c r="E19" s="52">
        <v>4200</v>
      </c>
      <c r="F19" s="52">
        <v>6999</v>
      </c>
      <c r="G19" s="52">
        <v>200</v>
      </c>
      <c r="H19" s="52">
        <v>200</v>
      </c>
      <c r="I19" s="52">
        <v>200</v>
      </c>
      <c r="J19" s="52">
        <v>1000</v>
      </c>
      <c r="K19" s="52"/>
      <c r="L19" s="52">
        <v>222</v>
      </c>
      <c r="M19" s="52">
        <v>800</v>
      </c>
      <c r="N19" s="52">
        <v>200</v>
      </c>
      <c r="O19" s="52">
        <v>200</v>
      </c>
      <c r="P19" s="52">
        <v>200</v>
      </c>
      <c r="Q19" s="52"/>
      <c r="R19" s="52"/>
      <c r="S19" s="53">
        <f t="shared" si="0"/>
        <v>14421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409.5" x14ac:dyDescent="0.25">
      <c r="A20" s="33" t="s">
        <v>47</v>
      </c>
      <c r="B20" s="34" t="s">
        <v>48</v>
      </c>
      <c r="C20" s="35" t="s">
        <v>49</v>
      </c>
      <c r="D20" s="36" t="s">
        <v>37</v>
      </c>
      <c r="E20" s="52">
        <v>272120</v>
      </c>
      <c r="F20" s="52">
        <v>181816</v>
      </c>
      <c r="G20" s="52">
        <v>52661</v>
      </c>
      <c r="H20" s="52">
        <v>27725</v>
      </c>
      <c r="I20" s="52">
        <v>446</v>
      </c>
      <c r="J20" s="52">
        <v>49150</v>
      </c>
      <c r="K20" s="52">
        <v>32389</v>
      </c>
      <c r="L20" s="52">
        <v>5353</v>
      </c>
      <c r="M20" s="52">
        <v>60527</v>
      </c>
      <c r="N20" s="52">
        <v>32387</v>
      </c>
      <c r="O20" s="52">
        <v>27205</v>
      </c>
      <c r="P20" s="52">
        <v>21019</v>
      </c>
      <c r="Q20" s="52">
        <v>28268</v>
      </c>
      <c r="R20" s="52">
        <v>28951</v>
      </c>
      <c r="S20" s="53">
        <f t="shared" si="0"/>
        <v>820017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202.5" x14ac:dyDescent="0.25">
      <c r="A21" s="33" t="s">
        <v>50</v>
      </c>
      <c r="B21" s="34" t="s">
        <v>51</v>
      </c>
      <c r="C21" s="35" t="s">
        <v>52</v>
      </c>
      <c r="D21" s="36" t="s">
        <v>53</v>
      </c>
      <c r="E21" s="52">
        <v>2516962</v>
      </c>
      <c r="F21" s="52">
        <v>1478976</v>
      </c>
      <c r="G21" s="52">
        <v>427730</v>
      </c>
      <c r="H21" s="52">
        <v>289926</v>
      </c>
      <c r="I21" s="52">
        <v>105147</v>
      </c>
      <c r="J21" s="52">
        <v>158855</v>
      </c>
      <c r="K21" s="52">
        <v>140256</v>
      </c>
      <c r="L21" s="52">
        <v>49430</v>
      </c>
      <c r="M21" s="52">
        <v>364972</v>
      </c>
      <c r="N21" s="52">
        <v>118184</v>
      </c>
      <c r="O21" s="52">
        <v>354832</v>
      </c>
      <c r="P21" s="52">
        <v>252428</v>
      </c>
      <c r="Q21" s="52">
        <v>259191</v>
      </c>
      <c r="R21" s="52">
        <v>228596</v>
      </c>
      <c r="S21" s="53">
        <f t="shared" si="0"/>
        <v>6745485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21.5" x14ac:dyDescent="0.25">
      <c r="A22" s="33" t="s">
        <v>54</v>
      </c>
      <c r="B22" s="34" t="s">
        <v>55</v>
      </c>
      <c r="C22" s="35" t="s">
        <v>56</v>
      </c>
      <c r="D22" s="36" t="s">
        <v>53</v>
      </c>
      <c r="E22" s="52">
        <v>209605</v>
      </c>
      <c r="F22" s="52">
        <v>91480</v>
      </c>
      <c r="G22" s="52">
        <v>19334</v>
      </c>
      <c r="H22" s="52">
        <v>13317</v>
      </c>
      <c r="I22" s="52">
        <v>4270</v>
      </c>
      <c r="J22" s="52">
        <v>4078</v>
      </c>
      <c r="K22" s="52">
        <v>13605</v>
      </c>
      <c r="L22" s="52">
        <v>3191</v>
      </c>
      <c r="M22" s="52">
        <v>28478</v>
      </c>
      <c r="N22" s="52">
        <v>12314</v>
      </c>
      <c r="O22" s="52">
        <v>25749</v>
      </c>
      <c r="P22" s="52">
        <v>18555</v>
      </c>
      <c r="Q22" s="52">
        <v>21956</v>
      </c>
      <c r="R22" s="52">
        <v>16748</v>
      </c>
      <c r="S22" s="53">
        <f t="shared" si="0"/>
        <v>482680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82.25" x14ac:dyDescent="0.25">
      <c r="A23" s="33" t="s">
        <v>57</v>
      </c>
      <c r="B23" s="34" t="s">
        <v>58</v>
      </c>
      <c r="C23" s="35" t="s">
        <v>59</v>
      </c>
      <c r="D23" s="36" t="s">
        <v>53</v>
      </c>
      <c r="E23" s="52"/>
      <c r="F23" s="52">
        <v>89.4</v>
      </c>
      <c r="G23" s="52"/>
      <c r="H23" s="52"/>
      <c r="I23" s="52"/>
      <c r="J23" s="52"/>
      <c r="K23" s="52">
        <v>44.7</v>
      </c>
      <c r="L23" s="52"/>
      <c r="M23" s="52"/>
      <c r="N23" s="52">
        <v>96.2</v>
      </c>
      <c r="O23" s="52"/>
      <c r="P23" s="52">
        <v>48.1</v>
      </c>
      <c r="Q23" s="52"/>
      <c r="R23" s="52"/>
      <c r="S23" s="53">
        <f t="shared" si="0"/>
        <v>278.40000000000003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82.25" x14ac:dyDescent="0.25">
      <c r="A24" s="33" t="s">
        <v>60</v>
      </c>
      <c r="B24" s="34" t="s">
        <v>58</v>
      </c>
      <c r="C24" s="35" t="s">
        <v>59</v>
      </c>
      <c r="D24" s="36" t="s">
        <v>61</v>
      </c>
      <c r="E24" s="52">
        <v>312.8</v>
      </c>
      <c r="F24" s="52">
        <v>44.7</v>
      </c>
      <c r="G24" s="52"/>
      <c r="H24" s="52"/>
      <c r="I24" s="52"/>
      <c r="J24" s="52"/>
      <c r="K24" s="52"/>
      <c r="L24" s="52"/>
      <c r="M24" s="52">
        <v>89.4</v>
      </c>
      <c r="N24" s="52"/>
      <c r="O24" s="52"/>
      <c r="P24" s="52"/>
      <c r="Q24" s="52"/>
      <c r="R24" s="52"/>
      <c r="S24" s="53">
        <f t="shared" si="0"/>
        <v>446.9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41.75" x14ac:dyDescent="0.25">
      <c r="A25" s="33" t="s">
        <v>62</v>
      </c>
      <c r="B25" s="34" t="s">
        <v>63</v>
      </c>
      <c r="C25" s="35" t="s">
        <v>64</v>
      </c>
      <c r="D25" s="36" t="s">
        <v>37</v>
      </c>
      <c r="E25" s="52">
        <v>750</v>
      </c>
      <c r="F25" s="52">
        <v>150</v>
      </c>
      <c r="G25" s="52">
        <v>150</v>
      </c>
      <c r="H25" s="52">
        <v>150</v>
      </c>
      <c r="I25" s="52"/>
      <c r="J25" s="52"/>
      <c r="K25" s="52"/>
      <c r="L25" s="52">
        <v>150</v>
      </c>
      <c r="M25" s="52">
        <v>300</v>
      </c>
      <c r="N25" s="52">
        <v>150</v>
      </c>
      <c r="O25" s="52"/>
      <c r="P25" s="52"/>
      <c r="Q25" s="52"/>
      <c r="R25" s="52"/>
      <c r="S25" s="53">
        <f t="shared" si="0"/>
        <v>1800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41.75" x14ac:dyDescent="0.25">
      <c r="A26" s="33" t="s">
        <v>65</v>
      </c>
      <c r="B26" s="34" t="s">
        <v>66</v>
      </c>
      <c r="C26" s="35" t="s">
        <v>67</v>
      </c>
      <c r="D26" s="36" t="s">
        <v>53</v>
      </c>
      <c r="E26" s="52">
        <v>147287</v>
      </c>
      <c r="F26" s="52">
        <v>39408</v>
      </c>
      <c r="G26" s="52">
        <v>6819</v>
      </c>
      <c r="H26" s="52">
        <v>3412</v>
      </c>
      <c r="I26" s="52">
        <v>1453</v>
      </c>
      <c r="J26" s="52">
        <v>6143</v>
      </c>
      <c r="K26" s="52">
        <v>1109</v>
      </c>
      <c r="L26" s="52">
        <v>474</v>
      </c>
      <c r="M26" s="52">
        <v>13998</v>
      </c>
      <c r="N26" s="52">
        <v>2945</v>
      </c>
      <c r="O26" s="52">
        <v>5808</v>
      </c>
      <c r="P26" s="52">
        <v>2783</v>
      </c>
      <c r="Q26" s="52">
        <v>5717</v>
      </c>
      <c r="R26" s="52">
        <v>4264</v>
      </c>
      <c r="S26" s="53">
        <f t="shared" si="0"/>
        <v>241620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162" x14ac:dyDescent="0.25">
      <c r="A27" s="33" t="s">
        <v>68</v>
      </c>
      <c r="B27" s="34" t="s">
        <v>69</v>
      </c>
      <c r="C27" s="35" t="s">
        <v>70</v>
      </c>
      <c r="D27" s="36" t="s">
        <v>53</v>
      </c>
      <c r="E27" s="52">
        <v>1968253</v>
      </c>
      <c r="F27" s="52">
        <v>858296</v>
      </c>
      <c r="G27" s="52">
        <v>135502</v>
      </c>
      <c r="H27" s="52">
        <v>152662</v>
      </c>
      <c r="I27" s="52">
        <v>28408</v>
      </c>
      <c r="J27" s="52">
        <v>86565</v>
      </c>
      <c r="K27" s="52">
        <v>47177</v>
      </c>
      <c r="L27" s="52">
        <v>20488</v>
      </c>
      <c r="M27" s="52">
        <v>350448</v>
      </c>
      <c r="N27" s="52">
        <v>46012</v>
      </c>
      <c r="O27" s="52">
        <v>76483</v>
      </c>
      <c r="P27" s="52">
        <v>61382</v>
      </c>
      <c r="Q27" s="52">
        <v>80892</v>
      </c>
      <c r="R27" s="52">
        <v>58702</v>
      </c>
      <c r="S27" s="53">
        <f t="shared" si="0"/>
        <v>3971270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141.75" x14ac:dyDescent="0.25">
      <c r="A28" s="33" t="s">
        <v>71</v>
      </c>
      <c r="B28" s="34" t="s">
        <v>72</v>
      </c>
      <c r="C28" s="35" t="s">
        <v>73</v>
      </c>
      <c r="D28" s="36" t="s">
        <v>74</v>
      </c>
      <c r="E28" s="52">
        <v>222787</v>
      </c>
      <c r="F28" s="52">
        <v>32870</v>
      </c>
      <c r="G28" s="52">
        <v>18143</v>
      </c>
      <c r="H28" s="52">
        <v>12410</v>
      </c>
      <c r="I28" s="52">
        <v>3243</v>
      </c>
      <c r="J28" s="52">
        <v>20755</v>
      </c>
      <c r="K28" s="52">
        <v>1197</v>
      </c>
      <c r="L28" s="52">
        <v>556</v>
      </c>
      <c r="M28" s="52">
        <v>11646</v>
      </c>
      <c r="N28" s="52">
        <v>3024</v>
      </c>
      <c r="O28" s="52">
        <v>4973</v>
      </c>
      <c r="P28" s="52">
        <v>3698</v>
      </c>
      <c r="Q28" s="52">
        <v>13431</v>
      </c>
      <c r="R28" s="52">
        <v>17900</v>
      </c>
      <c r="S28" s="53">
        <f t="shared" si="0"/>
        <v>366633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21.5" x14ac:dyDescent="0.25">
      <c r="A29" s="33" t="s">
        <v>75</v>
      </c>
      <c r="B29" s="34" t="s">
        <v>76</v>
      </c>
      <c r="C29" s="35" t="s">
        <v>77</v>
      </c>
      <c r="D29" s="36" t="s">
        <v>53</v>
      </c>
      <c r="E29" s="52">
        <v>32716</v>
      </c>
      <c r="F29" s="52">
        <v>15459</v>
      </c>
      <c r="G29" s="52">
        <v>3192</v>
      </c>
      <c r="H29" s="52">
        <v>2179</v>
      </c>
      <c r="I29" s="52">
        <v>543</v>
      </c>
      <c r="J29" s="52">
        <v>476</v>
      </c>
      <c r="K29" s="52">
        <v>1062</v>
      </c>
      <c r="L29" s="52">
        <v>305</v>
      </c>
      <c r="M29" s="52">
        <v>4527</v>
      </c>
      <c r="N29" s="52">
        <v>782</v>
      </c>
      <c r="O29" s="52">
        <v>1734</v>
      </c>
      <c r="P29" s="52">
        <v>1472</v>
      </c>
      <c r="Q29" s="52">
        <v>1297</v>
      </c>
      <c r="R29" s="52">
        <v>1194</v>
      </c>
      <c r="S29" s="53">
        <f t="shared" si="0"/>
        <v>66938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41.75" x14ac:dyDescent="0.25">
      <c r="A30" s="33" t="s">
        <v>78</v>
      </c>
      <c r="B30" s="34" t="s">
        <v>79</v>
      </c>
      <c r="C30" s="35" t="s">
        <v>80</v>
      </c>
      <c r="D30" s="36" t="s">
        <v>37</v>
      </c>
      <c r="E30" s="52">
        <v>5996</v>
      </c>
      <c r="F30" s="52">
        <v>3997</v>
      </c>
      <c r="G30" s="52">
        <v>2998</v>
      </c>
      <c r="H30" s="52">
        <v>2998</v>
      </c>
      <c r="I30" s="52">
        <v>1000</v>
      </c>
      <c r="J30" s="52">
        <v>3997</v>
      </c>
      <c r="K30" s="52">
        <v>1000</v>
      </c>
      <c r="L30" s="52">
        <v>577</v>
      </c>
      <c r="M30" s="52">
        <v>3997</v>
      </c>
      <c r="N30" s="52">
        <v>1078</v>
      </c>
      <c r="O30" s="52">
        <v>1078</v>
      </c>
      <c r="P30" s="52">
        <v>1078</v>
      </c>
      <c r="Q30" s="52">
        <v>1078</v>
      </c>
      <c r="R30" s="52">
        <v>1078</v>
      </c>
      <c r="S30" s="53">
        <f t="shared" si="0"/>
        <v>31950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62" x14ac:dyDescent="0.25">
      <c r="A31" s="33" t="s">
        <v>81</v>
      </c>
      <c r="B31" s="34" t="s">
        <v>82</v>
      </c>
      <c r="C31" s="35" t="s">
        <v>83</v>
      </c>
      <c r="D31" s="36" t="s">
        <v>84</v>
      </c>
      <c r="E31" s="52"/>
      <c r="F31" s="52"/>
      <c r="G31" s="52">
        <v>99.4</v>
      </c>
      <c r="H31" s="52">
        <v>50</v>
      </c>
      <c r="I31" s="52">
        <v>22.5</v>
      </c>
      <c r="J31" s="52">
        <v>91.7</v>
      </c>
      <c r="K31" s="52">
        <v>35.9</v>
      </c>
      <c r="L31" s="52"/>
      <c r="M31" s="52">
        <v>177.4</v>
      </c>
      <c r="N31" s="52">
        <v>28.5</v>
      </c>
      <c r="O31" s="52">
        <v>67.900000000000006</v>
      </c>
      <c r="P31" s="52">
        <v>62.6</v>
      </c>
      <c r="Q31" s="52">
        <v>54.6</v>
      </c>
      <c r="R31" s="52">
        <v>23.6</v>
      </c>
      <c r="S31" s="53">
        <f t="shared" si="0"/>
        <v>714.1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81" x14ac:dyDescent="0.25">
      <c r="A32" s="33" t="s">
        <v>85</v>
      </c>
      <c r="B32" s="34" t="s">
        <v>86</v>
      </c>
      <c r="C32" s="35" t="s">
        <v>87</v>
      </c>
      <c r="D32" s="36" t="s">
        <v>88</v>
      </c>
      <c r="E32" s="52">
        <v>30857.3</v>
      </c>
      <c r="F32" s="52">
        <v>33756.9</v>
      </c>
      <c r="G32" s="52">
        <v>18868.8</v>
      </c>
      <c r="H32" s="52">
        <v>10571.4</v>
      </c>
      <c r="I32" s="52">
        <v>2199.6999999999998</v>
      </c>
      <c r="J32" s="52">
        <v>7915</v>
      </c>
      <c r="K32" s="52">
        <v>2451.6999999999998</v>
      </c>
      <c r="L32" s="52"/>
      <c r="M32" s="52">
        <v>11708.6</v>
      </c>
      <c r="N32" s="52">
        <v>8917.4</v>
      </c>
      <c r="O32" s="52">
        <v>3525.8</v>
      </c>
      <c r="P32" s="52">
        <v>8334.1</v>
      </c>
      <c r="Q32" s="52">
        <v>6369.1</v>
      </c>
      <c r="R32" s="52">
        <v>2250</v>
      </c>
      <c r="S32" s="53">
        <f t="shared" si="0"/>
        <v>147725.79999999999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21.5" x14ac:dyDescent="0.25">
      <c r="A33" s="33" t="s">
        <v>89</v>
      </c>
      <c r="B33" s="34" t="s">
        <v>90</v>
      </c>
      <c r="C33" s="35" t="s">
        <v>91</v>
      </c>
      <c r="D33" s="36" t="s">
        <v>92</v>
      </c>
      <c r="E33" s="52">
        <v>255419.75789000001</v>
      </c>
      <c r="F33" s="52">
        <v>138723.70000000001</v>
      </c>
      <c r="G33" s="52">
        <v>25432.12</v>
      </c>
      <c r="H33" s="52"/>
      <c r="I33" s="52"/>
      <c r="J33" s="52">
        <v>11737.89</v>
      </c>
      <c r="K33" s="52"/>
      <c r="L33" s="52"/>
      <c r="M33" s="52">
        <v>3149.76</v>
      </c>
      <c r="N33" s="52">
        <v>12178.2</v>
      </c>
      <c r="O33" s="52"/>
      <c r="P33" s="52">
        <v>1013.46</v>
      </c>
      <c r="Q33" s="52">
        <v>9742.59</v>
      </c>
      <c r="R33" s="52"/>
      <c r="S33" s="53">
        <f t="shared" si="0"/>
        <v>457397.4778900001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41.75" x14ac:dyDescent="0.25">
      <c r="A34" s="33" t="s">
        <v>93</v>
      </c>
      <c r="B34" s="34" t="s">
        <v>124</v>
      </c>
      <c r="C34" s="35" t="s">
        <v>94</v>
      </c>
      <c r="D34" s="36" t="s">
        <v>95</v>
      </c>
      <c r="E34" s="52">
        <v>4997</v>
      </c>
      <c r="F34" s="52">
        <v>1999</v>
      </c>
      <c r="G34" s="52">
        <v>999</v>
      </c>
      <c r="H34" s="52"/>
      <c r="I34" s="52"/>
      <c r="J34" s="52"/>
      <c r="K34" s="52"/>
      <c r="L34" s="52"/>
      <c r="M34" s="52">
        <v>999</v>
      </c>
      <c r="N34" s="52"/>
      <c r="O34" s="52"/>
      <c r="P34" s="52"/>
      <c r="Q34" s="52"/>
      <c r="R34" s="52"/>
      <c r="S34" s="53">
        <f t="shared" si="0"/>
        <v>8994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1.75" x14ac:dyDescent="0.25">
      <c r="A35" s="33" t="s">
        <v>96</v>
      </c>
      <c r="B35" s="34" t="s">
        <v>97</v>
      </c>
      <c r="C35" s="35" t="s">
        <v>98</v>
      </c>
      <c r="D35" s="36" t="s">
        <v>37</v>
      </c>
      <c r="E35" s="52">
        <v>42074</v>
      </c>
      <c r="F35" s="52">
        <v>11027</v>
      </c>
      <c r="G35" s="52">
        <v>3615</v>
      </c>
      <c r="H35" s="52">
        <v>2166</v>
      </c>
      <c r="I35" s="52">
        <v>3213</v>
      </c>
      <c r="J35" s="52">
        <v>1047</v>
      </c>
      <c r="K35" s="52">
        <v>1120</v>
      </c>
      <c r="L35" s="52">
        <v>4978</v>
      </c>
      <c r="M35" s="52">
        <v>316</v>
      </c>
      <c r="N35" s="52">
        <v>3931</v>
      </c>
      <c r="O35" s="52">
        <v>2970</v>
      </c>
      <c r="P35" s="52">
        <v>1765</v>
      </c>
      <c r="Q35" s="52">
        <v>1278</v>
      </c>
      <c r="R35" s="52">
        <v>718</v>
      </c>
      <c r="S35" s="53">
        <f t="shared" si="0"/>
        <v>80218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81" x14ac:dyDescent="0.25">
      <c r="A36" s="33" t="s">
        <v>99</v>
      </c>
      <c r="B36" s="34" t="s">
        <v>100</v>
      </c>
      <c r="C36" s="35" t="s">
        <v>101</v>
      </c>
      <c r="D36" s="36" t="s">
        <v>102</v>
      </c>
      <c r="E36" s="52"/>
      <c r="F36" s="52">
        <v>5212.2</v>
      </c>
      <c r="G36" s="52">
        <v>966.2</v>
      </c>
      <c r="H36" s="52">
        <v>1656.6</v>
      </c>
      <c r="I36" s="52">
        <v>828.3</v>
      </c>
      <c r="J36" s="52">
        <v>276.10000000000002</v>
      </c>
      <c r="K36" s="52">
        <v>552.20000000000005</v>
      </c>
      <c r="L36" s="52">
        <v>304.7</v>
      </c>
      <c r="M36" s="52"/>
      <c r="N36" s="52">
        <v>728.1</v>
      </c>
      <c r="O36" s="52">
        <v>2039.1</v>
      </c>
      <c r="P36" s="52">
        <v>1893.3</v>
      </c>
      <c r="Q36" s="52">
        <v>1747.8</v>
      </c>
      <c r="R36" s="52">
        <v>1747.8</v>
      </c>
      <c r="S36" s="53">
        <f t="shared" si="0"/>
        <v>17952.400000000001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37.5" x14ac:dyDescent="0.3">
      <c r="A37" s="48"/>
      <c r="B37" s="49" t="s">
        <v>103</v>
      </c>
      <c r="C37" s="47" t="s">
        <v>101</v>
      </c>
      <c r="D37" s="50"/>
      <c r="E37" s="54"/>
      <c r="F37" s="54">
        <v>5212.2</v>
      </c>
      <c r="G37" s="54">
        <v>966.2</v>
      </c>
      <c r="H37" s="54">
        <v>1656.6</v>
      </c>
      <c r="I37" s="54">
        <v>828.3</v>
      </c>
      <c r="J37" s="54">
        <v>276.10000000000002</v>
      </c>
      <c r="K37" s="54">
        <v>552.20000000000005</v>
      </c>
      <c r="L37" s="54">
        <v>304.7</v>
      </c>
      <c r="M37" s="54"/>
      <c r="N37" s="54">
        <v>728.1</v>
      </c>
      <c r="O37" s="54">
        <v>2039.1</v>
      </c>
      <c r="P37" s="54">
        <v>1893.3</v>
      </c>
      <c r="Q37" s="54">
        <v>1747.8</v>
      </c>
      <c r="R37" s="54">
        <v>1747.8</v>
      </c>
      <c r="S37" s="55">
        <f t="shared" si="0"/>
        <v>17952.400000000001</v>
      </c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3"/>
    </row>
    <row r="38" spans="1:30" ht="121.5" x14ac:dyDescent="0.25">
      <c r="A38" s="33" t="s">
        <v>104</v>
      </c>
      <c r="B38" s="34" t="s">
        <v>105</v>
      </c>
      <c r="C38" s="35" t="s">
        <v>106</v>
      </c>
      <c r="D38" s="36" t="s">
        <v>107</v>
      </c>
      <c r="E38" s="52">
        <v>30.9</v>
      </c>
      <c r="F38" s="52">
        <v>7.3</v>
      </c>
      <c r="G38" s="52"/>
      <c r="H38" s="52"/>
      <c r="I38" s="52"/>
      <c r="J38" s="52">
        <v>5.2</v>
      </c>
      <c r="K38" s="52"/>
      <c r="L38" s="52"/>
      <c r="M38" s="52">
        <v>4.9000000000000004</v>
      </c>
      <c r="N38" s="52"/>
      <c r="O38" s="52"/>
      <c r="P38" s="52"/>
      <c r="Q38" s="52"/>
      <c r="R38" s="52"/>
      <c r="S38" s="53">
        <f t="shared" si="0"/>
        <v>48.3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37.5" x14ac:dyDescent="0.3">
      <c r="A39" s="48"/>
      <c r="B39" s="49" t="s">
        <v>103</v>
      </c>
      <c r="C39" s="47" t="s">
        <v>106</v>
      </c>
      <c r="D39" s="50"/>
      <c r="E39" s="54">
        <v>30.9</v>
      </c>
      <c r="F39" s="54">
        <v>7.3</v>
      </c>
      <c r="G39" s="54"/>
      <c r="H39" s="54"/>
      <c r="I39" s="54"/>
      <c r="J39" s="54">
        <v>5.2</v>
      </c>
      <c r="K39" s="54"/>
      <c r="L39" s="54"/>
      <c r="M39" s="54">
        <v>4.9000000000000004</v>
      </c>
      <c r="N39" s="54"/>
      <c r="O39" s="54"/>
      <c r="P39" s="54"/>
      <c r="Q39" s="54"/>
      <c r="R39" s="54"/>
      <c r="S39" s="55">
        <f t="shared" si="0"/>
        <v>48.3</v>
      </c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3"/>
    </row>
    <row r="40" spans="1:30" ht="162" x14ac:dyDescent="0.25">
      <c r="A40" s="33" t="s">
        <v>108</v>
      </c>
      <c r="B40" s="34" t="s">
        <v>109</v>
      </c>
      <c r="C40" s="35" t="s">
        <v>110</v>
      </c>
      <c r="D40" s="36" t="s">
        <v>84</v>
      </c>
      <c r="E40" s="52"/>
      <c r="F40" s="52"/>
      <c r="G40" s="52">
        <v>1197</v>
      </c>
      <c r="H40" s="52">
        <v>602.6</v>
      </c>
      <c r="I40" s="52">
        <v>271</v>
      </c>
      <c r="J40" s="52">
        <v>1104.3</v>
      </c>
      <c r="K40" s="52">
        <v>432.8</v>
      </c>
      <c r="L40" s="52">
        <v>62.9</v>
      </c>
      <c r="M40" s="52">
        <v>2135.9</v>
      </c>
      <c r="N40" s="52">
        <v>371.4</v>
      </c>
      <c r="O40" s="52">
        <v>885.6</v>
      </c>
      <c r="P40" s="52">
        <v>816.8</v>
      </c>
      <c r="Q40" s="52">
        <v>711.7</v>
      </c>
      <c r="R40" s="52">
        <v>307.89999999999998</v>
      </c>
      <c r="S40" s="53">
        <f t="shared" si="0"/>
        <v>8899.9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37.5" x14ac:dyDescent="0.3">
      <c r="A41" s="48"/>
      <c r="B41" s="49" t="s">
        <v>103</v>
      </c>
      <c r="C41" s="47" t="s">
        <v>110</v>
      </c>
      <c r="D41" s="50"/>
      <c r="E41" s="54"/>
      <c r="F41" s="54"/>
      <c r="G41" s="54">
        <v>1197</v>
      </c>
      <c r="H41" s="54">
        <v>602.6</v>
      </c>
      <c r="I41" s="54">
        <v>271</v>
      </c>
      <c r="J41" s="54">
        <v>1104.3</v>
      </c>
      <c r="K41" s="54">
        <v>432.8</v>
      </c>
      <c r="L41" s="54">
        <v>62.9</v>
      </c>
      <c r="M41" s="54">
        <v>2135.9</v>
      </c>
      <c r="N41" s="54">
        <v>371.4</v>
      </c>
      <c r="O41" s="54">
        <v>885.6</v>
      </c>
      <c r="P41" s="54">
        <v>816.8</v>
      </c>
      <c r="Q41" s="54">
        <v>711.7</v>
      </c>
      <c r="R41" s="54">
        <v>307.89999999999998</v>
      </c>
      <c r="S41" s="55">
        <f t="shared" si="0"/>
        <v>8899.9</v>
      </c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3"/>
    </row>
    <row r="42" spans="1:30" ht="121.5" x14ac:dyDescent="0.25">
      <c r="A42" s="33" t="s">
        <v>111</v>
      </c>
      <c r="B42" s="34" t="s">
        <v>112</v>
      </c>
      <c r="C42" s="35" t="s">
        <v>113</v>
      </c>
      <c r="D42" s="36" t="s">
        <v>92</v>
      </c>
      <c r="E42" s="52">
        <v>20382.842110000001</v>
      </c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3">
        <f t="shared" si="0"/>
        <v>20382.842110000001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3"/>
    </row>
    <row r="43" spans="1:30" ht="56.25" x14ac:dyDescent="0.3">
      <c r="A43" s="48"/>
      <c r="B43" s="49" t="s">
        <v>114</v>
      </c>
      <c r="C43" s="47" t="s">
        <v>113</v>
      </c>
      <c r="D43" s="50"/>
      <c r="E43" s="54">
        <v>19363.7</v>
      </c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5">
        <f t="shared" si="0"/>
        <v>19363.7</v>
      </c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3"/>
    </row>
    <row r="44" spans="1:30" ht="81" x14ac:dyDescent="0.25">
      <c r="A44" s="33" t="s">
        <v>115</v>
      </c>
      <c r="B44" s="34" t="s">
        <v>116</v>
      </c>
      <c r="C44" s="35" t="s">
        <v>117</v>
      </c>
      <c r="D44" s="36" t="s">
        <v>53</v>
      </c>
      <c r="E44" s="52">
        <v>140755.78946999999</v>
      </c>
      <c r="F44" s="52">
        <v>64877.578950000003</v>
      </c>
      <c r="G44" s="52">
        <v>10278.94736</v>
      </c>
      <c r="H44" s="52">
        <v>9652.6315799999993</v>
      </c>
      <c r="I44" s="52">
        <v>1327.36842</v>
      </c>
      <c r="J44" s="52">
        <v>1190.5263199999999</v>
      </c>
      <c r="K44" s="52">
        <v>2342.1052599999998</v>
      </c>
      <c r="L44" s="52">
        <v>885.26315999999997</v>
      </c>
      <c r="M44" s="52">
        <v>26745.89474</v>
      </c>
      <c r="N44" s="52">
        <v>4291.5789500000001</v>
      </c>
      <c r="O44" s="52">
        <v>5715.7894699999997</v>
      </c>
      <c r="P44" s="52">
        <v>5031.5789500000001</v>
      </c>
      <c r="Q44" s="52">
        <v>4997.8947399999997</v>
      </c>
      <c r="R44" s="52">
        <v>4351.5789500000001</v>
      </c>
      <c r="S44" s="53">
        <f t="shared" si="0"/>
        <v>282444.52632</v>
      </c>
      <c r="T44" s="6"/>
      <c r="U44" s="6"/>
      <c r="V44" s="6"/>
      <c r="W44" s="6"/>
      <c r="X44" s="6"/>
      <c r="Y44" s="6"/>
      <c r="Z44" s="6"/>
      <c r="AA44" s="6"/>
      <c r="AB44" s="6"/>
      <c r="AC44" s="6"/>
      <c r="AD44" s="3"/>
    </row>
    <row r="45" spans="1:30" ht="56.25" x14ac:dyDescent="0.3">
      <c r="A45" s="48"/>
      <c r="B45" s="49" t="s">
        <v>114</v>
      </c>
      <c r="C45" s="47" t="s">
        <v>117</v>
      </c>
      <c r="D45" s="50"/>
      <c r="E45" s="54">
        <v>133718</v>
      </c>
      <c r="F45" s="54">
        <v>61633.7</v>
      </c>
      <c r="G45" s="54">
        <v>9765</v>
      </c>
      <c r="H45" s="54">
        <v>9170</v>
      </c>
      <c r="I45" s="54">
        <v>1261</v>
      </c>
      <c r="J45" s="54">
        <v>1131</v>
      </c>
      <c r="K45" s="54">
        <v>2225</v>
      </c>
      <c r="L45" s="54">
        <v>841</v>
      </c>
      <c r="M45" s="54">
        <v>25408.6</v>
      </c>
      <c r="N45" s="54">
        <v>4077</v>
      </c>
      <c r="O45" s="54">
        <v>5430</v>
      </c>
      <c r="P45" s="54">
        <v>4780</v>
      </c>
      <c r="Q45" s="54">
        <v>4748</v>
      </c>
      <c r="R45" s="54">
        <v>4134</v>
      </c>
      <c r="S45" s="55">
        <f t="shared" si="0"/>
        <v>268322.30000000005</v>
      </c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3"/>
    </row>
    <row r="46" spans="1:30" ht="141.75" x14ac:dyDescent="0.25">
      <c r="A46" s="33" t="s">
        <v>118</v>
      </c>
      <c r="B46" s="34" t="s">
        <v>119</v>
      </c>
      <c r="C46" s="35" t="s">
        <v>120</v>
      </c>
      <c r="D46" s="36" t="s">
        <v>37</v>
      </c>
      <c r="E46" s="52">
        <v>538.20000000000005</v>
      </c>
      <c r="F46" s="52">
        <v>297.8</v>
      </c>
      <c r="G46" s="52">
        <v>51.9</v>
      </c>
      <c r="H46" s="52">
        <v>51.4</v>
      </c>
      <c r="I46" s="52">
        <v>33.700000000000003</v>
      </c>
      <c r="J46" s="52">
        <v>65</v>
      </c>
      <c r="K46" s="52">
        <v>33.700000000000003</v>
      </c>
      <c r="L46" s="52">
        <v>16.8</v>
      </c>
      <c r="M46" s="52">
        <v>130.80000000000001</v>
      </c>
      <c r="N46" s="52">
        <v>29.1</v>
      </c>
      <c r="O46" s="52">
        <v>29.1</v>
      </c>
      <c r="P46" s="52">
        <v>27.3</v>
      </c>
      <c r="Q46" s="52">
        <v>29.1</v>
      </c>
      <c r="R46" s="52">
        <v>27</v>
      </c>
      <c r="S46" s="53">
        <f t="shared" si="0"/>
        <v>1360.8999999999996</v>
      </c>
      <c r="T46" s="6"/>
      <c r="U46" s="6"/>
      <c r="V46" s="6"/>
      <c r="W46" s="6"/>
      <c r="X46" s="6"/>
      <c r="Y46" s="6"/>
      <c r="Z46" s="6"/>
      <c r="AA46" s="6"/>
      <c r="AB46" s="6"/>
      <c r="AC46" s="6"/>
      <c r="AD46" s="3"/>
    </row>
    <row r="47" spans="1:30" ht="20.25" x14ac:dyDescent="0.25">
      <c r="A47" s="38"/>
      <c r="B47" s="39" t="s">
        <v>121</v>
      </c>
      <c r="C47" s="40"/>
      <c r="D47" s="41"/>
      <c r="E47" s="56">
        <v>6183057.58947</v>
      </c>
      <c r="F47" s="56">
        <v>3078472.7789500002</v>
      </c>
      <c r="G47" s="56">
        <v>741605.36736000003</v>
      </c>
      <c r="H47" s="56">
        <v>539881.83158</v>
      </c>
      <c r="I47" s="56">
        <v>157466.86842000001</v>
      </c>
      <c r="J47" s="56">
        <v>367544.51632</v>
      </c>
      <c r="K47" s="56">
        <v>249625.10526000001</v>
      </c>
      <c r="L47" s="56">
        <v>90104.963159999999</v>
      </c>
      <c r="M47" s="56">
        <v>894807.95473999996</v>
      </c>
      <c r="N47" s="56">
        <v>253102.47894999999</v>
      </c>
      <c r="O47" s="56">
        <v>521216.98946999997</v>
      </c>
      <c r="P47" s="56">
        <v>388681.33895</v>
      </c>
      <c r="Q47" s="56">
        <v>444486.48473999999</v>
      </c>
      <c r="R47" s="56">
        <v>373293.97895000002</v>
      </c>
      <c r="S47" s="56">
        <f t="shared" si="0"/>
        <v>14283348.24632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20.25" x14ac:dyDescent="0.25">
      <c r="A48" s="38"/>
      <c r="B48" s="39" t="s">
        <v>122</v>
      </c>
      <c r="C48" s="40"/>
      <c r="D48" s="41"/>
      <c r="E48" s="56">
        <v>6029944.9894700004</v>
      </c>
      <c r="F48" s="56">
        <v>3011619.57895</v>
      </c>
      <c r="G48" s="56">
        <v>729677.16735999996</v>
      </c>
      <c r="H48" s="56">
        <v>528452.63158000004</v>
      </c>
      <c r="I48" s="56">
        <v>155106.56842</v>
      </c>
      <c r="J48" s="56">
        <v>365027.91632000002</v>
      </c>
      <c r="K48" s="56">
        <v>246415.10526000001</v>
      </c>
      <c r="L48" s="56">
        <v>88896.363159999994</v>
      </c>
      <c r="M48" s="56">
        <v>867258.55474000005</v>
      </c>
      <c r="N48" s="56">
        <v>247925.97894999999</v>
      </c>
      <c r="O48" s="56">
        <v>512862.28947000002</v>
      </c>
      <c r="P48" s="56">
        <v>381191.23895000003</v>
      </c>
      <c r="Q48" s="56">
        <v>437278.98473999999</v>
      </c>
      <c r="R48" s="56">
        <v>367104.27895000001</v>
      </c>
      <c r="S48" s="56">
        <f t="shared" si="0"/>
        <v>13968761.64632</v>
      </c>
      <c r="T48" s="6"/>
      <c r="U48" s="6"/>
      <c r="V48" s="6"/>
      <c r="W48" s="6"/>
      <c r="X48" s="6"/>
      <c r="Y48" s="6"/>
      <c r="Z48" s="6"/>
      <c r="AA48" s="6"/>
      <c r="AB48" s="6"/>
      <c r="AC48" s="6"/>
      <c r="AD48" s="3"/>
    </row>
    <row r="49" spans="1:30" ht="20.25" x14ac:dyDescent="0.25">
      <c r="A49" s="38"/>
      <c r="B49" s="39" t="s">
        <v>123</v>
      </c>
      <c r="C49" s="40"/>
      <c r="D49" s="41"/>
      <c r="E49" s="56">
        <v>153112.6</v>
      </c>
      <c r="F49" s="56">
        <v>66853.2</v>
      </c>
      <c r="G49" s="56">
        <v>11928.2</v>
      </c>
      <c r="H49" s="56">
        <v>11429.2</v>
      </c>
      <c r="I49" s="56">
        <v>2360.3000000000002</v>
      </c>
      <c r="J49" s="56">
        <v>2516.6</v>
      </c>
      <c r="K49" s="56">
        <v>3210</v>
      </c>
      <c r="L49" s="56">
        <v>1208.5999999999999</v>
      </c>
      <c r="M49" s="56">
        <v>27549.4</v>
      </c>
      <c r="N49" s="56">
        <v>5176.5</v>
      </c>
      <c r="O49" s="56">
        <v>8354.7000000000007</v>
      </c>
      <c r="P49" s="56">
        <v>7490.1</v>
      </c>
      <c r="Q49" s="56">
        <v>7207.5</v>
      </c>
      <c r="R49" s="56">
        <v>6189.7</v>
      </c>
      <c r="S49" s="56">
        <f t="shared" si="0"/>
        <v>314586.60000000003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40.5" x14ac:dyDescent="0.25">
      <c r="A50" s="42"/>
      <c r="B50" s="43" t="s">
        <v>103</v>
      </c>
      <c r="C50" s="44"/>
      <c r="D50" s="45"/>
      <c r="E50" s="57">
        <v>153112.6</v>
      </c>
      <c r="F50" s="57">
        <v>66853.2</v>
      </c>
      <c r="G50" s="57">
        <v>11928.2</v>
      </c>
      <c r="H50" s="57">
        <v>11429.2</v>
      </c>
      <c r="I50" s="57">
        <v>2360.3000000000002</v>
      </c>
      <c r="J50" s="57">
        <v>2516.6</v>
      </c>
      <c r="K50" s="57">
        <v>3210</v>
      </c>
      <c r="L50" s="57">
        <v>1208.5999999999999</v>
      </c>
      <c r="M50" s="57">
        <v>27549.4</v>
      </c>
      <c r="N50" s="57">
        <v>5176.5</v>
      </c>
      <c r="O50" s="57">
        <v>8354.7000000000007</v>
      </c>
      <c r="P50" s="57">
        <v>7490.1</v>
      </c>
      <c r="Q50" s="57">
        <v>7207.5</v>
      </c>
      <c r="R50" s="57">
        <v>6189.7</v>
      </c>
      <c r="S50" s="57">
        <f t="shared" si="0"/>
        <v>314586.60000000003</v>
      </c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"/>
    </row>
    <row r="51" spans="1:30" x14ac:dyDescent="0.25">
      <c r="B51" s="6"/>
      <c r="C51" s="4"/>
      <c r="D51" s="6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30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x14ac:dyDescent="0.25">
      <c r="B52" s="6"/>
      <c r="C52" s="4"/>
      <c r="D52" s="6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30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30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30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30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30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5:19" x14ac:dyDescent="0.25"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2"/>
    </row>
    <row r="130" spans="5:19" x14ac:dyDescent="0.25"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2"/>
    </row>
    <row r="131" spans="5:19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2"/>
    </row>
    <row r="132" spans="5:19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2"/>
    </row>
    <row r="133" spans="5:19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2"/>
    </row>
    <row r="134" spans="5:19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</row>
    <row r="135" spans="5:19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5:19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5:19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5:19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5:19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5:19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5:19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5:19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5:19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5:19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</sheetData>
  <mergeCells count="20">
    <mergeCell ref="S10:S11"/>
    <mergeCell ref="R10:R11"/>
    <mergeCell ref="E10:E11"/>
    <mergeCell ref="F10:F11"/>
    <mergeCell ref="G10:G11"/>
    <mergeCell ref="P10:P11"/>
    <mergeCell ref="K10:K11"/>
    <mergeCell ref="Q10:Q11"/>
    <mergeCell ref="L10:L11"/>
    <mergeCell ref="N10:N11"/>
    <mergeCell ref="I10:I11"/>
    <mergeCell ref="M10:M11"/>
    <mergeCell ref="O10:O11"/>
    <mergeCell ref="H10:H11"/>
    <mergeCell ref="E7:S7"/>
    <mergeCell ref="A10:A11"/>
    <mergeCell ref="J10:J11"/>
    <mergeCell ref="B10:B11"/>
    <mergeCell ref="C10:C11"/>
    <mergeCell ref="D10:D11"/>
  </mergeCells>
  <phoneticPr fontId="0" type="noConversion"/>
  <printOptions horizontalCentered="1"/>
  <pageMargins left="0.23622047244094491" right="0.23622047244094491" top="0.31496062992125984" bottom="0.39370078740157483" header="0.23622047244094491" footer="0.23622047244094491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2022-10-20T23:35:31Z</cp:lastPrinted>
  <dcterms:created xsi:type="dcterms:W3CDTF">2005-09-08T01:35:00Z</dcterms:created>
  <dcterms:modified xsi:type="dcterms:W3CDTF">2022-10-27T04:17:12Z</dcterms:modified>
</cp:coreProperties>
</file>